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8" i="1"/>
  <c r="E29"/>
  <c r="D29"/>
  <c r="D28" s="1"/>
  <c r="C28"/>
  <c r="C29"/>
  <c r="D7"/>
  <c r="E7"/>
  <c r="C7"/>
  <c r="D27"/>
  <c r="E27"/>
  <c r="C27"/>
  <c r="D42" l="1"/>
  <c r="D41" s="1"/>
  <c r="E42"/>
  <c r="E41" s="1"/>
  <c r="D45"/>
  <c r="D44" s="1"/>
  <c r="E45"/>
  <c r="E44" s="1"/>
  <c r="D34"/>
  <c r="E34"/>
  <c r="D36"/>
  <c r="E36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E33"/>
  <c r="E18"/>
  <c r="E15" s="1"/>
  <c r="D33"/>
  <c r="C25"/>
  <c r="C24" s="1"/>
  <c r="C23" s="1"/>
  <c r="D48" l="1"/>
  <c r="C48"/>
  <c r="C47" s="1"/>
  <c r="D39"/>
  <c r="C39"/>
  <c r="C38" s="1"/>
  <c r="C42"/>
  <c r="C9"/>
  <c r="E39" l="1"/>
  <c r="E48"/>
  <c r="D47"/>
  <c r="E47" s="1"/>
  <c r="D38"/>
  <c r="E38" s="1"/>
  <c r="C13"/>
  <c r="C12" s="1"/>
  <c r="C45"/>
  <c r="C44" s="1"/>
  <c r="C41"/>
  <c r="C36"/>
  <c r="C34"/>
  <c r="C21"/>
  <c r="C19"/>
  <c r="C16"/>
  <c r="C8"/>
  <c r="C33" l="1"/>
  <c r="C32" s="1"/>
  <c r="C31" s="1"/>
  <c r="C18"/>
  <c r="C15" s="1"/>
  <c r="E32" l="1"/>
  <c r="E31" s="1"/>
  <c r="E50" s="1"/>
  <c r="D32"/>
  <c r="D31" s="1"/>
  <c r="D50" s="1"/>
  <c r="C50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<sst xmlns="http://schemas.openxmlformats.org/spreadsheetml/2006/main" count="96" uniqueCount="94">
  <si>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</si>
  <si>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</si>
  <si>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</si>
  <si>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</si>
  <si>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</si>
  <si>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</si>
  <si>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</si>
  <si>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</si>
  <si>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</si>
  <si>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</si>
  <si>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</si>
  <si>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</si>
  <si>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</si>
  <si>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</si>
  <si>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</si>
  <si>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</si>
  <si>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</si>
  <si>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</si>
  <si>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</si>
  <si>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</si>
  <si>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</si>
  <si>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</si>
  <si>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</si>
  <si>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</si>
  <si>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</si>
  <si>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</si>
  <si>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</si>
  <si>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</si>
  <si>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</si>
  <si>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</si>
  <si>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</si>
  <si>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</si>
  <si>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</si>
  <si>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</si>
  <si>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</si>
  <si>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</si>
  <si>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</si>
  <si>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</si>
  <si>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</si>
  <si>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</si>
  <si>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</si>
  <si>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</si>
  <si>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</si>
  <si>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</si>
  <si>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</si>
  <si>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</si>
  <si>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</si>
  <si>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</si>
  <si>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</si>
  <si>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</si>
  <si>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</si>
  <si>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</si>
  <si>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</si>
  <si>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</si>
  <si>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</si>
  <si>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</si>
  <si>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</si>
  <si>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</si>
  <si>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</si>
  <si>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</si>
  <si>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</si>
  <si>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</si>
  <si>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</si>
  <si>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</si>
  <si>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</si>
  <si>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</si>
  <si>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</si>
  <si>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</si>
  <si>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</si>
  <si>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</si>
  <si>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</si>
  <si>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</si>
  <si>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</si>
  <si>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</si>
  <si>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</si>
  <si>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</si>
  <si>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</si>
  <si>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2023 год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</si>
  <si>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</si>
  <si>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</si>
  <si>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</si>
  <si>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</si>
  <si>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Сумма на 2024 год</t>
  </si>
  <si>
    <t>Сумма на 2025год</t>
  </si>
  <si>
    <t>на 2023 год и плановый период 2024 и 2025 годов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</si>
  <si>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    от                   2022г.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2023 год и плановый период 2024 и 2025гг.                                                                             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</si>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</sst>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33" zoomScale="110" zoomScaleNormal="110" workbookViewId="0">
      <selection activeCell="J45" sqref="J45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4" t="s">
        <v>85</v>
      </c>
      <c r="C1" s="25"/>
      <c r="D1" s="25"/>
      <c r="E1" s="25"/>
      <c r="F1" s="25"/>
      <c r="G1" s="25"/>
      <c r="H1" s="15"/>
    </row>
    <row r="3" spans="1:8" s="17" customFormat="1" ht="39" customHeight="1">
      <c r="A3" s="29" t="s">
        <v>76</v>
      </c>
      <c r="B3" s="30"/>
      <c r="C3" s="30"/>
      <c r="D3" s="30"/>
      <c r="E3" s="30"/>
    </row>
    <row r="4" spans="1:8" s="17" customFormat="1" ht="18.75">
      <c r="A4" s="26" t="s">
        <v>84</v>
      </c>
      <c r="B4" s="27"/>
      <c r="C4" s="27"/>
      <c r="D4" s="27"/>
      <c r="E4" s="27"/>
      <c r="F4" s="28"/>
    </row>
    <row r="5" spans="1:8" ht="15.75">
      <c r="B5" s="1"/>
      <c r="E5" s="19" t="s">
        <v>61</v>
      </c>
    </row>
    <row r="6" spans="1:8" s="12" customFormat="1" ht="58.7" customHeight="1">
      <c r="A6" s="11" t="s">
        <v>0</v>
      </c>
      <c r="B6" s="11" t="s">
        <v>1</v>
      </c>
      <c r="C6" s="18" t="s">
        <v>77</v>
      </c>
      <c r="D6" s="18" t="s">
        <v>82</v>
      </c>
      <c r="E6" s="18" t="s">
        <v>83</v>
      </c>
    </row>
    <row r="7" spans="1:8">
      <c r="A7" s="3" t="s">
        <v>2</v>
      </c>
      <c r="B7" s="2" t="s">
        <v>18</v>
      </c>
      <c r="C7" s="9">
        <f>C8+C12+C15+C23+C27</f>
        <v>6528000</v>
      </c>
      <c r="D7" s="9">
        <f t="shared" ref="D7:E7" si="0">D8+D12+D15+D23+D27</f>
        <v>7212000</v>
      </c>
      <c r="E7" s="9">
        <f t="shared" si="0"/>
        <v>7506000</v>
      </c>
    </row>
    <row r="8" spans="1:8" ht="16.5" customHeight="1">
      <c r="A8" s="3" t="s">
        <v>3</v>
      </c>
      <c r="B8" s="4" t="s">
        <v>19</v>
      </c>
      <c r="C8" s="9">
        <f>C9</f>
        <v>275000</v>
      </c>
      <c r="D8" s="9">
        <f t="shared" ref="D8:E8" si="1">D9</f>
        <v>399000</v>
      </c>
      <c r="E8" s="9">
        <f t="shared" si="1"/>
        <v>432000</v>
      </c>
    </row>
    <row r="9" spans="1:8">
      <c r="A9" s="3" t="s">
        <v>4</v>
      </c>
      <c r="B9" s="6" t="s">
        <v>20</v>
      </c>
      <c r="C9" s="13">
        <f>C10+C11</f>
        <v>275000</v>
      </c>
      <c r="D9" s="13">
        <f t="shared" ref="D9:E9" si="2">D10+D11</f>
        <v>399000</v>
      </c>
      <c r="E9" s="13">
        <f t="shared" si="2"/>
        <v>432000</v>
      </c>
    </row>
    <row r="10" spans="1:8" ht="60.75" customHeight="1">
      <c r="A10" s="3" t="s">
        <v>5</v>
      </c>
      <c r="B10" s="6" t="s">
        <v>21</v>
      </c>
      <c r="C10" s="13">
        <v>275000</v>
      </c>
      <c r="D10" s="13">
        <v>399000</v>
      </c>
      <c r="E10" s="13">
        <v>432000</v>
      </c>
    </row>
    <row r="11" spans="1:8" ht="1.5" hidden="1" customHeight="1">
      <c r="A11" s="3" t="s">
        <v>45</v>
      </c>
      <c r="B11" s="6" t="s">
        <v>46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3083000</v>
      </c>
      <c r="D12" s="9">
        <f t="shared" ref="D12:E13" si="3">D13</f>
        <v>3298000</v>
      </c>
      <c r="E12" s="9">
        <f t="shared" si="3"/>
        <v>3534000</v>
      </c>
    </row>
    <row r="13" spans="1:8">
      <c r="A13" s="3" t="s">
        <v>8</v>
      </c>
      <c r="B13" s="6" t="s">
        <v>23</v>
      </c>
      <c r="C13" s="13">
        <f>C14</f>
        <v>3083000</v>
      </c>
      <c r="D13" s="13">
        <f t="shared" si="3"/>
        <v>3298000</v>
      </c>
      <c r="E13" s="13">
        <f t="shared" si="3"/>
        <v>3534000</v>
      </c>
    </row>
    <row r="14" spans="1:8">
      <c r="A14" s="3" t="s">
        <v>44</v>
      </c>
      <c r="B14" s="6" t="s">
        <v>23</v>
      </c>
      <c r="C14" s="13">
        <v>3083000</v>
      </c>
      <c r="D14" s="13">
        <v>3298000</v>
      </c>
      <c r="E14" s="13">
        <v>3534000</v>
      </c>
    </row>
    <row r="15" spans="1:8">
      <c r="A15" s="3" t="s">
        <v>7</v>
      </c>
      <c r="B15" s="4" t="s">
        <v>24</v>
      </c>
      <c r="C15" s="9">
        <f>C16+C18</f>
        <v>3148000</v>
      </c>
      <c r="D15" s="9">
        <f t="shared" ref="D15:E15" si="4">D16+D18</f>
        <v>3493000</v>
      </c>
      <c r="E15" s="9">
        <f t="shared" si="4"/>
        <v>3518000</v>
      </c>
    </row>
    <row r="16" spans="1:8">
      <c r="A16" s="3" t="s">
        <v>9</v>
      </c>
      <c r="B16" s="6" t="s">
        <v>25</v>
      </c>
      <c r="C16" s="13">
        <f>C17</f>
        <v>610000</v>
      </c>
      <c r="D16" s="13">
        <f t="shared" ref="D16:E16" si="5">D17</f>
        <v>741000</v>
      </c>
      <c r="E16" s="13">
        <f t="shared" si="5"/>
        <v>749000</v>
      </c>
    </row>
    <row r="17" spans="1:5" ht="47.25" customHeight="1">
      <c r="A17" s="3" t="s">
        <v>10</v>
      </c>
      <c r="B17" s="6" t="s">
        <v>26</v>
      </c>
      <c r="C17" s="13">
        <v>610000</v>
      </c>
      <c r="D17" s="13">
        <v>741000</v>
      </c>
      <c r="E17" s="13">
        <v>749000</v>
      </c>
    </row>
    <row r="18" spans="1:5">
      <c r="A18" s="3" t="s">
        <v>11</v>
      </c>
      <c r="B18" s="4" t="s">
        <v>27</v>
      </c>
      <c r="C18" s="9">
        <f>C19+C21</f>
        <v>2538000</v>
      </c>
      <c r="D18" s="9">
        <f t="shared" ref="D18:E18" si="6">D19+D21</f>
        <v>2752000</v>
      </c>
      <c r="E18" s="9">
        <f t="shared" si="6"/>
        <v>2769000</v>
      </c>
    </row>
    <row r="19" spans="1:5">
      <c r="A19" s="3" t="s">
        <v>17</v>
      </c>
      <c r="B19" s="6" t="s">
        <v>28</v>
      </c>
      <c r="C19" s="13">
        <f>C20</f>
        <v>1500000</v>
      </c>
      <c r="D19" s="13">
        <f t="shared" ref="D19:E19" si="7">D20</f>
        <v>1709000</v>
      </c>
      <c r="E19" s="13">
        <f t="shared" si="7"/>
        <v>1722000</v>
      </c>
    </row>
    <row r="20" spans="1:5" ht="30.2" customHeight="1">
      <c r="A20" s="3" t="s">
        <v>12</v>
      </c>
      <c r="B20" s="6" t="s">
        <v>29</v>
      </c>
      <c r="C20" s="13">
        <v>1500000</v>
      </c>
      <c r="D20" s="13">
        <v>1709000</v>
      </c>
      <c r="E20" s="13">
        <v>1722000</v>
      </c>
    </row>
    <row r="21" spans="1:5">
      <c r="A21" s="3" t="s">
        <v>13</v>
      </c>
      <c r="B21" s="6" t="s">
        <v>30</v>
      </c>
      <c r="C21" s="13">
        <f>C22</f>
        <v>1038000</v>
      </c>
      <c r="D21" s="13">
        <f t="shared" ref="D21:E21" si="8">D22</f>
        <v>1043000</v>
      </c>
      <c r="E21" s="13">
        <f t="shared" si="8"/>
        <v>1047000</v>
      </c>
    </row>
    <row r="22" spans="1:5" ht="33.75" customHeight="1">
      <c r="A22" s="3" t="s">
        <v>14</v>
      </c>
      <c r="B22" s="6" t="s">
        <v>31</v>
      </c>
      <c r="C22" s="13">
        <v>1038000</v>
      </c>
      <c r="D22" s="13">
        <v>1043000</v>
      </c>
      <c r="E22" s="13">
        <v>1047000</v>
      </c>
    </row>
    <row r="23" spans="1:5" ht="32.25" hidden="1" customHeight="1">
      <c r="A23" s="3" t="s">
        <v>60</v>
      </c>
      <c r="B23" s="4" t="s">
        <v>58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59</v>
      </c>
      <c r="B24" s="6" t="s">
        <v>72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69</v>
      </c>
      <c r="B25" s="6" t="s">
        <v>71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68</v>
      </c>
      <c r="B26" s="6" t="s">
        <v>70</v>
      </c>
      <c r="C26" s="16">
        <v>0</v>
      </c>
      <c r="D26" s="13">
        <v>0</v>
      </c>
      <c r="E26" s="13">
        <v>0</v>
      </c>
    </row>
    <row r="27" spans="1:5" ht="29.25" customHeight="1">
      <c r="A27" s="3" t="s">
        <v>86</v>
      </c>
      <c r="B27" s="4" t="s">
        <v>87</v>
      </c>
      <c r="C27" s="22">
        <f>C30</f>
        <v>22000</v>
      </c>
      <c r="D27" s="22">
        <f t="shared" ref="D27:E27" si="10">D30</f>
        <v>22000</v>
      </c>
      <c r="E27" s="22">
        <f t="shared" si="10"/>
        <v>22000</v>
      </c>
    </row>
    <row r="28" spans="1:5" ht="73.5" customHeight="1">
      <c r="A28" s="3" t="s">
        <v>89</v>
      </c>
      <c r="B28" s="23" t="s">
        <v>88</v>
      </c>
      <c r="C28" s="16">
        <f t="shared" ref="C28:E29" si="11">C29</f>
        <v>22000</v>
      </c>
      <c r="D28" s="16">
        <f t="shared" si="11"/>
        <v>22000</v>
      </c>
      <c r="E28" s="16">
        <f t="shared" si="11"/>
        <v>22000</v>
      </c>
    </row>
    <row r="29" spans="1:5" ht="93" customHeight="1">
      <c r="A29" s="3" t="s">
        <v>90</v>
      </c>
      <c r="B29" s="23" t="s">
        <v>92</v>
      </c>
      <c r="C29" s="16">
        <f t="shared" si="11"/>
        <v>22000</v>
      </c>
      <c r="D29" s="16">
        <f t="shared" si="11"/>
        <v>22000</v>
      </c>
      <c r="E29" s="16">
        <f t="shared" si="11"/>
        <v>22000</v>
      </c>
    </row>
    <row r="30" spans="1:5" ht="90" customHeight="1">
      <c r="A30" s="3" t="s">
        <v>91</v>
      </c>
      <c r="B30" s="23" t="s">
        <v>93</v>
      </c>
      <c r="C30" s="16">
        <v>22000</v>
      </c>
      <c r="D30" s="13">
        <v>22000</v>
      </c>
      <c r="E30" s="13">
        <v>22000</v>
      </c>
    </row>
    <row r="31" spans="1:5" ht="18.75" customHeight="1">
      <c r="A31" s="3" t="s">
        <v>15</v>
      </c>
      <c r="B31" s="4" t="s">
        <v>32</v>
      </c>
      <c r="C31" s="10">
        <f>C32+C47</f>
        <v>1506219.37</v>
      </c>
      <c r="D31" s="10">
        <f t="shared" ref="D31:E31" si="12">D32+D47</f>
        <v>300319.87</v>
      </c>
      <c r="E31" s="10">
        <f t="shared" si="12"/>
        <v>310906.95</v>
      </c>
    </row>
    <row r="32" spans="1:5" ht="33.75" customHeight="1">
      <c r="A32" s="3" t="s">
        <v>16</v>
      </c>
      <c r="B32" s="4" t="s">
        <v>33</v>
      </c>
      <c r="C32" s="10">
        <f>C33+C41+C44+C38</f>
        <v>1506219.37</v>
      </c>
      <c r="D32" s="10">
        <f t="shared" ref="D32:E32" si="13">D33+D41+D44+D38</f>
        <v>300319.87</v>
      </c>
      <c r="E32" s="10">
        <f t="shared" si="13"/>
        <v>310906.95</v>
      </c>
    </row>
    <row r="33" spans="1:5" ht="33" customHeight="1">
      <c r="A33" s="3" t="s">
        <v>62</v>
      </c>
      <c r="B33" s="6" t="s">
        <v>34</v>
      </c>
      <c r="C33" s="10">
        <f>C34+C36</f>
        <v>0</v>
      </c>
      <c r="D33" s="10">
        <f t="shared" ref="D33:E33" si="14">D34+D36</f>
        <v>0</v>
      </c>
      <c r="E33" s="10">
        <f t="shared" si="14"/>
        <v>0</v>
      </c>
    </row>
    <row r="34" spans="1:5" ht="33" customHeight="1">
      <c r="A34" s="3" t="s">
        <v>79</v>
      </c>
      <c r="B34" s="6" t="s">
        <v>80</v>
      </c>
      <c r="C34" s="13">
        <f>C35</f>
        <v>0</v>
      </c>
      <c r="D34" s="13">
        <f t="shared" ref="D34:E34" si="15">D35</f>
        <v>0</v>
      </c>
      <c r="E34" s="13">
        <f t="shared" si="15"/>
        <v>0</v>
      </c>
    </row>
    <row r="35" spans="1:5" ht="33" customHeight="1">
      <c r="A35" s="3" t="s">
        <v>78</v>
      </c>
      <c r="B35" s="6" t="s">
        <v>81</v>
      </c>
      <c r="C35" s="13">
        <v>0</v>
      </c>
      <c r="D35" s="20">
        <v>0</v>
      </c>
      <c r="E35" s="20">
        <v>0</v>
      </c>
    </row>
    <row r="36" spans="1:5" ht="32.25" hidden="1" customHeight="1">
      <c r="A36" s="3" t="s">
        <v>63</v>
      </c>
      <c r="B36" s="6" t="s">
        <v>35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3" hidden="1" customHeight="1">
      <c r="A37" s="3" t="s">
        <v>64</v>
      </c>
      <c r="B37" s="6" t="s">
        <v>36</v>
      </c>
      <c r="C37" s="13">
        <v>0</v>
      </c>
      <c r="D37" s="13">
        <v>0</v>
      </c>
      <c r="E37" s="13">
        <v>0</v>
      </c>
    </row>
    <row r="38" spans="1:5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13">
        <f>D38-C38</f>
        <v>0</v>
      </c>
    </row>
    <row r="39" spans="1:5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13">
        <f>D39-C39</f>
        <v>0</v>
      </c>
    </row>
    <row r="40" spans="1:5" ht="31.5" hidden="1" customHeight="1">
      <c r="A40" s="3" t="s">
        <v>47</v>
      </c>
      <c r="B40" s="6" t="s">
        <v>51</v>
      </c>
      <c r="C40" s="13"/>
      <c r="D40" s="13"/>
      <c r="E40" s="13"/>
    </row>
    <row r="41" spans="1:5" ht="21" customHeight="1">
      <c r="A41" s="3" t="s">
        <v>75</v>
      </c>
      <c r="B41" s="4" t="s">
        <v>37</v>
      </c>
      <c r="C41" s="10">
        <f>C42</f>
        <v>287372.37</v>
      </c>
      <c r="D41" s="10">
        <f t="shared" ref="D41:E42" si="17">D42</f>
        <v>300319.87</v>
      </c>
      <c r="E41" s="10">
        <f t="shared" si="17"/>
        <v>310906.95</v>
      </c>
    </row>
    <row r="42" spans="1:5" ht="36" customHeight="1">
      <c r="A42" s="3" t="s">
        <v>74</v>
      </c>
      <c r="B42" s="7" t="s">
        <v>38</v>
      </c>
      <c r="C42" s="13">
        <f>C43</f>
        <v>287372.37</v>
      </c>
      <c r="D42" s="13">
        <f t="shared" si="17"/>
        <v>300319.87</v>
      </c>
      <c r="E42" s="13">
        <f t="shared" si="17"/>
        <v>310906.95</v>
      </c>
    </row>
    <row r="43" spans="1:5" ht="34.5" customHeight="1">
      <c r="A43" s="3" t="s">
        <v>73</v>
      </c>
      <c r="B43" s="7" t="s">
        <v>39</v>
      </c>
      <c r="C43" s="13">
        <v>287372.37</v>
      </c>
      <c r="D43" s="13">
        <v>300319.87</v>
      </c>
      <c r="E43" s="13">
        <v>310906.95</v>
      </c>
    </row>
    <row r="44" spans="1:5" ht="20.25" customHeight="1">
      <c r="A44" s="3" t="s">
        <v>65</v>
      </c>
      <c r="B44" s="4" t="s">
        <v>40</v>
      </c>
      <c r="C44" s="9">
        <f>C45</f>
        <v>1218847</v>
      </c>
      <c r="D44" s="9">
        <f t="shared" ref="D44:E45" si="18">D45</f>
        <v>0</v>
      </c>
      <c r="E44" s="9">
        <f t="shared" si="18"/>
        <v>0</v>
      </c>
    </row>
    <row r="45" spans="1:5" ht="52.5" customHeight="1">
      <c r="A45" s="3" t="s">
        <v>66</v>
      </c>
      <c r="B45" s="8" t="s">
        <v>41</v>
      </c>
      <c r="C45" s="13">
        <f>C46</f>
        <v>1218847</v>
      </c>
      <c r="D45" s="9">
        <f t="shared" si="18"/>
        <v>0</v>
      </c>
      <c r="E45" s="9">
        <f t="shared" si="18"/>
        <v>0</v>
      </c>
    </row>
    <row r="46" spans="1:5" ht="63" customHeight="1">
      <c r="A46" s="3" t="s">
        <v>67</v>
      </c>
      <c r="B46" s="8" t="s">
        <v>42</v>
      </c>
      <c r="C46" s="21">
        <v>1218847</v>
      </c>
      <c r="D46" s="14">
        <v>0</v>
      </c>
      <c r="E46" s="13">
        <v>0</v>
      </c>
    </row>
    <row r="47" spans="1:5" ht="30" hidden="1" customHeight="1">
      <c r="A47" s="3" t="s">
        <v>55</v>
      </c>
      <c r="B47" s="2" t="s">
        <v>52</v>
      </c>
      <c r="C47" s="10">
        <f>C48</f>
        <v>0</v>
      </c>
      <c r="D47" s="10">
        <f>D48</f>
        <v>0</v>
      </c>
      <c r="E47" s="13">
        <f>D47-C47</f>
        <v>0</v>
      </c>
    </row>
    <row r="48" spans="1:5" ht="49.5" hidden="1" customHeight="1">
      <c r="A48" s="3" t="s">
        <v>53</v>
      </c>
      <c r="B48" s="8" t="s">
        <v>56</v>
      </c>
      <c r="C48" s="14">
        <f>C49</f>
        <v>0</v>
      </c>
      <c r="D48" s="14">
        <f>D49</f>
        <v>0</v>
      </c>
      <c r="E48" s="13">
        <f>D48-C48</f>
        <v>0</v>
      </c>
    </row>
    <row r="49" spans="1:5" ht="43.5" hidden="1" customHeight="1">
      <c r="A49" s="3" t="s">
        <v>54</v>
      </c>
      <c r="B49" s="8" t="s">
        <v>57</v>
      </c>
      <c r="C49" s="14"/>
      <c r="D49" s="14"/>
      <c r="E49" s="13"/>
    </row>
    <row r="50" spans="1:5" ht="20.25" customHeight="1">
      <c r="A50" s="5"/>
      <c r="B50" s="2" t="s">
        <v>43</v>
      </c>
      <c r="C50" s="10">
        <f>C31+C7</f>
        <v>8034219.3700000001</v>
      </c>
      <c r="D50" s="10">
        <f t="shared" ref="D50:E50" si="19">D31+D7</f>
        <v>7512319.8700000001</v>
      </c>
      <c r="E50" s="10">
        <f t="shared" si="19"/>
        <v>7816906.9500000002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2022-11-17T09:48:49Z</dcterms:modified>
</cp:coreProperties>
</file>